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ataj\Desktop\"/>
    </mc:Choice>
  </mc:AlternateContent>
  <bookViews>
    <workbookView xWindow="0" yWindow="0" windowWidth="19200" windowHeight="7500"/>
  </bookViews>
  <sheets>
    <sheet name="Summary" sheetId="1" r:id="rId1"/>
  </sheets>
  <definedNames>
    <definedName name="_xlnm._FilterDatabase" localSheetId="0" hidden="1">Summary!$A$2:$S$4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<sst xmlns="http://schemas.openxmlformats.org/spreadsheetml/2006/main" count="77" uniqueCount="52">
  <si>
    <t>Comments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</si>
  <si>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</si>
  <si>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</si>
  <si>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</si>
  <si>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</si>
  <si>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</si>
  <si>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</si>
  <si>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</si>
  <si>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</si>
  <si>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Breaker</t>
  </si>
  <si>
    <t>Single</t>
  </si>
  <si>
    <t>CRETE EC ;BP</t>
  </si>
  <si>
    <t>17STJOHN</t>
  </si>
  <si>
    <t xml:space="preserve"> 217/222</t>
  </si>
  <si>
    <t>FG #</t>
  </si>
  <si>
    <t>Cont Type</t>
  </si>
  <si>
    <t>Cont Label</t>
  </si>
  <si>
    <t>FN AC %</t>
  </si>
  <si>
    <t>FN DC %</t>
  </si>
  <si>
    <t>FN AC Flow</t>
  </si>
  <si>
    <t>FN DC Flow</t>
  </si>
  <si>
    <t>PJM Accepting Proposals</t>
  </si>
  <si>
    <t>Transformer/Conductor Rating (MVA)</t>
  </si>
  <si>
    <t>AEP_P1-2_#695_1681_SRT-A</t>
  </si>
  <si>
    <t>765-L11215_-S_SRT-A</t>
  </si>
  <si>
    <t>Reasons for Exclusion</t>
  </si>
  <si>
    <t>GD-W2-W5</t>
  </si>
  <si>
    <t>GD-W2-W6</t>
  </si>
  <si>
    <t>Yes</t>
  </si>
  <si>
    <t>GD-W2-W211</t>
  </si>
  <si>
    <t>GD-W2-W214</t>
  </si>
  <si>
    <t>DRESDEN  ; B</t>
  </si>
  <si>
    <t>DRESDEN  ;1M</t>
  </si>
  <si>
    <t>DRESDEN  ; R</t>
  </si>
  <si>
    <t>COMED_P4_012-45-BT5-6_SRT-A</t>
  </si>
  <si>
    <t>WSTE=520</t>
  </si>
  <si>
    <t>345/138</t>
  </si>
  <si>
    <t>2026 Window 2 RTEP PJM Generation Deliverability Result (Winter)</t>
  </si>
  <si>
    <t>WSTE=1658 for PJM side; WN/WE = 1310/1772 for MISO side</t>
  </si>
  <si>
    <t>GD-W2-259</t>
  </si>
  <si>
    <t>GD-W2-258</t>
  </si>
  <si>
    <t>E FRANKFO; B</t>
  </si>
  <si>
    <t>WSTE=1658</t>
  </si>
  <si>
    <t>No</t>
  </si>
  <si>
    <t>GD-W2-51</t>
  </si>
  <si>
    <t>KENDALL  ;BU</t>
  </si>
  <si>
    <t>COMED_P7-1_345-L11620_B-S_+_345-L11622_R-S_SRT-A</t>
  </si>
  <si>
    <t>Tower</t>
  </si>
  <si>
    <t>Correct winter ratings WN/WE/WLD = 1497/1497/1729</t>
  </si>
  <si>
    <t>Not valid with the correct ratings.</t>
  </si>
  <si>
    <t>Not valid as ComEd criteria allows flow up to short-term emergency rating, but must return to normal rating post contingency, load shed not allowed.</t>
  </si>
  <si>
    <t xml:space="preserve">There is potential interation with M-3 supplemetnal projects associated with Need IDs NEET-2021-001 and NEET-2021-002.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</si>
</sst>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b/>
      <sz val="14"/>
      <color theme="1"/>
      <name val="Courier New"/>
      <family val="3"/>
    </font>
    <font>
      <sz val="11"/>
      <color rgb="FFFF0000"/>
      <name val="Calibri"/>
      <family val="2"/>
      <scheme val="minor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8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zoomScale="80" zoomScaleNormal="80" workbookViewId="0">
      <selection activeCell="R5" sqref="R5"/>
    </sheetView>
  </sheetViews>
  <sheetFormatPr defaultRowHeight="15" x14ac:dyDescent="0.25"/>
  <cols>
    <col min="1" max="1" width="13.7109375" bestFit="1" customWidth="1"/>
    <col min="3" max="3" width="16.42578125" bestFit="1" customWidth="1"/>
    <col min="4" max="4" width="8.5703125" customWidth="1"/>
    <col min="5" max="5" width="16.42578125" bestFit="1" customWidth="1"/>
    <col min="6" max="6" width="6.85546875" customWidth="1"/>
    <col min="7" max="7" width="10.5703125" customWidth="1"/>
    <col min="8" max="8" width="11.28515625" bestFit="1" customWidth="1"/>
    <col min="14" max="14" width="38.140625" customWidth="1"/>
    <col min="15" max="15" width="14" customWidth="1"/>
    <col min="16" max="16" width="64.5703125" bestFit="1" customWidth="1"/>
    <col min="17" max="17" width="14" customWidth="1"/>
    <col min="18" max="18" width="24.5703125" customWidth="1"/>
    <col min="19" max="19" width="39.7109375" customWidth="1"/>
    <col min="20" max="20" width="82.85546875" customWidth="1"/>
  </cols>
  <sheetData>
    <row r="1" spans="1:20" ht="19.5" x14ac:dyDescent="0.35">
      <c r="A1" s="7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/>
    </row>
    <row r="2" spans="1:20" ht="40.5" x14ac:dyDescent="0.25">
      <c r="A2" s="1" t="s">
        <v>14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20</v>
      </c>
      <c r="K2" s="1" t="s">
        <v>19</v>
      </c>
      <c r="L2" s="1" t="s">
        <v>18</v>
      </c>
      <c r="M2" s="1" t="s">
        <v>17</v>
      </c>
      <c r="N2" s="1" t="s">
        <v>16</v>
      </c>
      <c r="O2" s="1" t="s">
        <v>15</v>
      </c>
      <c r="P2" s="1" t="s">
        <v>22</v>
      </c>
      <c r="Q2" s="1" t="s">
        <v>21</v>
      </c>
      <c r="R2" s="1" t="s">
        <v>25</v>
      </c>
      <c r="S2" s="1" t="s">
        <v>0</v>
      </c>
    </row>
    <row r="3" spans="1:20" ht="54" x14ac:dyDescent="0.25">
      <c r="A3" s="2" t="s">
        <v>26</v>
      </c>
      <c r="B3" s="2">
        <v>274750</v>
      </c>
      <c r="C3" s="2" t="s">
        <v>11</v>
      </c>
      <c r="D3" s="2">
        <v>255112</v>
      </c>
      <c r="E3" s="2" t="s">
        <v>12</v>
      </c>
      <c r="F3" s="3">
        <v>1</v>
      </c>
      <c r="G3" s="3">
        <v>345</v>
      </c>
      <c r="H3" s="2" t="s">
        <v>13</v>
      </c>
      <c r="I3" s="2">
        <v>1557</v>
      </c>
      <c r="J3" s="2">
        <v>1779.6</v>
      </c>
      <c r="K3" s="2">
        <v>1838.4</v>
      </c>
      <c r="L3" s="2">
        <v>114.3</v>
      </c>
      <c r="M3" s="2">
        <v>118.08</v>
      </c>
      <c r="N3" s="2" t="s">
        <v>24</v>
      </c>
      <c r="O3" s="2" t="s">
        <v>10</v>
      </c>
      <c r="P3" s="6" t="s">
        <v>38</v>
      </c>
      <c r="Q3" s="2" t="s">
        <v>28</v>
      </c>
      <c r="R3" s="2"/>
      <c r="S3" s="4" t="s">
        <v>51</v>
      </c>
      <c r="T3" s="5"/>
    </row>
    <row r="4" spans="1:20" ht="54" x14ac:dyDescent="0.25">
      <c r="A4" s="2" t="s">
        <v>27</v>
      </c>
      <c r="B4" s="2">
        <v>274750</v>
      </c>
      <c r="C4" s="2" t="s">
        <v>11</v>
      </c>
      <c r="D4" s="2">
        <v>255112</v>
      </c>
      <c r="E4" s="2" t="s">
        <v>12</v>
      </c>
      <c r="F4" s="3">
        <v>1</v>
      </c>
      <c r="G4" s="3">
        <v>345</v>
      </c>
      <c r="H4" s="2" t="s">
        <v>13</v>
      </c>
      <c r="I4" s="2">
        <v>1557</v>
      </c>
      <c r="J4" s="2">
        <v>1779.6</v>
      </c>
      <c r="K4" s="2">
        <v>1838.4</v>
      </c>
      <c r="L4" s="2">
        <v>114.3</v>
      </c>
      <c r="M4" s="2">
        <v>118.08</v>
      </c>
      <c r="N4" s="2" t="s">
        <v>23</v>
      </c>
      <c r="O4" s="2" t="s">
        <v>10</v>
      </c>
      <c r="P4" s="6" t="s">
        <v>38</v>
      </c>
      <c r="Q4" s="2" t="s">
        <v>28</v>
      </c>
      <c r="R4" s="2"/>
      <c r="S4" s="4" t="s">
        <v>51</v>
      </c>
      <c r="T4" s="5"/>
    </row>
    <row r="5" spans="1:20" x14ac:dyDescent="0.25">
      <c r="A5" s="2" t="s">
        <v>29</v>
      </c>
      <c r="B5" s="2">
        <v>270716</v>
      </c>
      <c r="C5" s="2" t="s">
        <v>31</v>
      </c>
      <c r="D5" s="2">
        <v>275179</v>
      </c>
      <c r="E5" s="2" t="s">
        <v>32</v>
      </c>
      <c r="F5" s="3">
        <v>1</v>
      </c>
      <c r="G5" s="3" t="s">
        <v>36</v>
      </c>
      <c r="H5" s="2">
        <v>222</v>
      </c>
      <c r="I5" s="2">
        <v>480</v>
      </c>
      <c r="J5" s="2">
        <v>549.79999999999995</v>
      </c>
      <c r="K5" s="2">
        <v>563</v>
      </c>
      <c r="L5" s="2">
        <v>114.54</v>
      </c>
      <c r="M5" s="2">
        <v>117.3</v>
      </c>
      <c r="N5" s="2" t="s">
        <v>34</v>
      </c>
      <c r="O5" s="2" t="s">
        <v>9</v>
      </c>
      <c r="P5" s="2" t="s">
        <v>35</v>
      </c>
      <c r="Q5" s="2" t="s">
        <v>28</v>
      </c>
      <c r="R5" s="2"/>
      <c r="S5" s="4"/>
    </row>
    <row r="6" spans="1:20" x14ac:dyDescent="0.25">
      <c r="A6" s="2" t="s">
        <v>30</v>
      </c>
      <c r="B6" s="2">
        <v>275179</v>
      </c>
      <c r="C6" s="2" t="s">
        <v>32</v>
      </c>
      <c r="D6" s="2">
        <v>271337</v>
      </c>
      <c r="E6" s="2" t="s">
        <v>33</v>
      </c>
      <c r="F6" s="3">
        <v>1</v>
      </c>
      <c r="G6" s="3">
        <v>138</v>
      </c>
      <c r="H6" s="2">
        <v>222</v>
      </c>
      <c r="I6" s="2">
        <v>480</v>
      </c>
      <c r="J6" s="2">
        <v>549.70000000000005</v>
      </c>
      <c r="K6" s="2">
        <v>552.6</v>
      </c>
      <c r="L6" s="2">
        <v>114.51</v>
      </c>
      <c r="M6" s="2">
        <v>115.13</v>
      </c>
      <c r="N6" s="2" t="s">
        <v>34</v>
      </c>
      <c r="O6" s="2" t="s">
        <v>9</v>
      </c>
      <c r="P6" s="2" t="s">
        <v>35</v>
      </c>
      <c r="Q6" s="2" t="s">
        <v>28</v>
      </c>
      <c r="R6" s="2"/>
      <c r="S6" s="4"/>
    </row>
    <row r="7" spans="1:20" ht="27" x14ac:dyDescent="0.25">
      <c r="A7" s="2" t="s">
        <v>44</v>
      </c>
      <c r="B7" s="2">
        <v>270716</v>
      </c>
      <c r="C7" s="2" t="s">
        <v>31</v>
      </c>
      <c r="D7" s="2">
        <v>274702</v>
      </c>
      <c r="E7" s="2" t="s">
        <v>45</v>
      </c>
      <c r="F7" s="3">
        <v>1</v>
      </c>
      <c r="G7" s="3">
        <v>345</v>
      </c>
      <c r="H7" s="2">
        <v>222</v>
      </c>
      <c r="I7" s="2">
        <v>1284</v>
      </c>
      <c r="J7" s="2">
        <v>1509</v>
      </c>
      <c r="K7" s="2">
        <v>1499.5</v>
      </c>
      <c r="L7" s="2">
        <v>117.53</v>
      </c>
      <c r="M7" s="2">
        <v>116.78</v>
      </c>
      <c r="N7" s="2" t="s">
        <v>46</v>
      </c>
      <c r="O7" s="2" t="s">
        <v>47</v>
      </c>
      <c r="P7" s="2" t="s">
        <v>48</v>
      </c>
      <c r="Q7" s="2" t="s">
        <v>43</v>
      </c>
      <c r="R7" s="2"/>
      <c r="S7" s="4" t="s">
        <v>49</v>
      </c>
    </row>
    <row r="8" spans="1:20" ht="81" x14ac:dyDescent="0.25">
      <c r="A8" s="2" t="s">
        <v>39</v>
      </c>
      <c r="B8" s="2">
        <v>270728</v>
      </c>
      <c r="C8" s="2" t="s">
        <v>41</v>
      </c>
      <c r="D8" s="2">
        <v>274750</v>
      </c>
      <c r="E8" s="2" t="s">
        <v>11</v>
      </c>
      <c r="F8" s="3">
        <v>1</v>
      </c>
      <c r="G8" s="3">
        <v>345</v>
      </c>
      <c r="H8" s="2">
        <v>222</v>
      </c>
      <c r="I8" s="2">
        <v>1557</v>
      </c>
      <c r="J8" s="2">
        <v>1593.3</v>
      </c>
      <c r="K8" s="2">
        <v>1630.6</v>
      </c>
      <c r="L8" s="2">
        <v>102.33</v>
      </c>
      <c r="M8" s="2">
        <v>104.73</v>
      </c>
      <c r="N8" s="2" t="s">
        <v>23</v>
      </c>
      <c r="O8" s="2" t="s">
        <v>10</v>
      </c>
      <c r="P8" s="2" t="s">
        <v>42</v>
      </c>
      <c r="Q8" s="2" t="s">
        <v>43</v>
      </c>
      <c r="R8" s="2"/>
      <c r="S8" s="4" t="s">
        <v>50</v>
      </c>
    </row>
    <row r="9" spans="1:20" ht="81" x14ac:dyDescent="0.25">
      <c r="A9" s="2" t="s">
        <v>40</v>
      </c>
      <c r="B9" s="2">
        <v>270728</v>
      </c>
      <c r="C9" s="2" t="s">
        <v>41</v>
      </c>
      <c r="D9" s="2">
        <v>274750</v>
      </c>
      <c r="E9" s="2" t="s">
        <v>11</v>
      </c>
      <c r="F9" s="3">
        <v>1</v>
      </c>
      <c r="G9" s="3">
        <v>345</v>
      </c>
      <c r="H9" s="2">
        <v>222</v>
      </c>
      <c r="I9" s="2">
        <v>1557</v>
      </c>
      <c r="J9" s="2">
        <v>1593.3</v>
      </c>
      <c r="K9" s="2">
        <v>1630.6</v>
      </c>
      <c r="L9" s="2">
        <v>102.33</v>
      </c>
      <c r="M9" s="2">
        <v>104.73</v>
      </c>
      <c r="N9" s="2" t="s">
        <v>24</v>
      </c>
      <c r="O9" s="2" t="s">
        <v>10</v>
      </c>
      <c r="P9" s="2" t="s">
        <v>42</v>
      </c>
      <c r="Q9" s="2" t="s">
        <v>43</v>
      </c>
      <c r="R9" s="2"/>
      <c r="S9" s="4" t="s">
        <v>50</v>
      </c>
    </row>
  </sheetData>
  <autoFilter ref="A2:S4"/>
  <mergeCells count="1">
    <mergeCell ref="A1:S1"/>
  </mergeCells>
  <conditionalFormatting sqref="L3:L4">
    <cfRule type="cellIs" dxfId="7" priority="9" stopIfTrue="1" operator="greaterThanOrEqual">
      <formula>100</formula>
    </cfRule>
  </conditionalFormatting>
  <conditionalFormatting sqref="M3:M4">
    <cfRule type="cellIs" dxfId="6" priority="10" stopIfTrue="1" operator="greaterThanOrEqual">
      <formula>100</formula>
    </cfRule>
  </conditionalFormatting>
  <conditionalFormatting sqref="L5:L6">
    <cfRule type="cellIs" dxfId="5" priority="5" stopIfTrue="1" operator="greaterThanOrEqual">
      <formula>100</formula>
    </cfRule>
  </conditionalFormatting>
  <conditionalFormatting sqref="M5:M6">
    <cfRule type="cellIs" dxfId="4" priority="6" stopIfTrue="1" operator="greaterThanOrEqual">
      <formula>100</formula>
    </cfRule>
  </conditionalFormatting>
  <conditionalFormatting sqref="L8:L9">
    <cfRule type="cellIs" dxfId="3" priority="3" stopIfTrue="1" operator="greaterThanOrEqual">
      <formula>100</formula>
    </cfRule>
  </conditionalFormatting>
  <conditionalFormatting sqref="M8:M9">
    <cfRule type="cellIs" dxfId="2" priority="4" stopIfTrue="1" operator="greaterThanOrEqual">
      <formula>100</formula>
    </cfRule>
  </conditionalFormatting>
  <conditionalFormatting sqref="L7">
    <cfRule type="cellIs" dxfId="1" priority="1" stopIfTrue="1" operator="greaterThanOrEqual">
      <formula>100</formula>
    </cfRule>
  </conditionalFormatting>
  <conditionalFormatting sqref="M7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2020-05-21T14:04:55Z</dcterms:created>
  <dcterms:modified xsi:type="dcterms:W3CDTF">2021-11-10T20:34:16Z</dcterms:modified>
</cp:coreProperties>
</file>